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c r="AL73" i="1"/>
  <c r="AL70" i="1"/>
  <c r="AL67" i="1"/>
  <c r="AL64" i="1"/>
  <c r="AL59" i="1"/>
  <c r="AL56" i="1"/>
  <c r="AL52" i="1"/>
  <c r="AL45" i="1"/>
  <c r="AL40" i="1"/>
  <c r="AL36" i="1"/>
  <c r="AL32" i="1"/>
  <c r="AL26" i="1"/>
  <c r="AL21" i="1"/>
  <c r="AL74" i="1"/>
  <c r="AL116" i="1"/>
  <c r="AL117" i="1"/>
  <c r="AK73" i="1"/>
  <c r="AK70" i="1"/>
  <c r="AK67" i="1"/>
  <c r="AK64" i="1"/>
  <c r="AK59" i="1"/>
  <c r="AK56" i="1"/>
  <c r="AK52" i="1"/>
  <c r="AK45" i="1"/>
  <c r="AK40" i="1"/>
  <c r="AK36" i="1"/>
  <c r="AK32" i="1"/>
  <c r="AK26" i="1"/>
  <c r="AK21" i="1"/>
  <c r="AK74" i="1"/>
  <c r="AK116" i="1"/>
  <c r="AK117" i="1"/>
  <c r="AJ73" i="1"/>
  <c r="AJ70" i="1"/>
  <c r="AJ67" i="1"/>
  <c r="AJ64" i="1"/>
  <c r="AJ59" i="1"/>
  <c r="AJ56" i="1"/>
  <c r="AJ52" i="1"/>
  <c r="AJ45" i="1"/>
  <c r="AJ40" i="1"/>
  <c r="AJ36" i="1"/>
  <c r="AJ32" i="1"/>
  <c r="AJ26" i="1"/>
  <c r="AJ21" i="1"/>
  <c r="AJ74" i="1"/>
  <c r="AJ116" i="1"/>
  <c r="AJ117" i="1"/>
  <c r="AI73" i="1"/>
  <c r="AI70" i="1"/>
  <c r="AI67" i="1"/>
  <c r="AI64" i="1"/>
  <c r="AI59" i="1"/>
  <c r="AI56" i="1"/>
  <c r="AI52" i="1"/>
  <c r="AI45" i="1"/>
  <c r="AI40" i="1"/>
  <c r="AI36" i="1"/>
  <c r="AI32" i="1"/>
  <c r="AI26" i="1"/>
  <c r="AI21" i="1"/>
  <c r="AI74" i="1"/>
  <c r="AI116" i="1"/>
  <c r="AI117" i="1"/>
  <c r="AH73" i="1"/>
  <c r="AH70" i="1"/>
  <c r="AH67" i="1"/>
  <c r="AH64" i="1"/>
  <c r="AH59" i="1"/>
  <c r="AH56" i="1"/>
  <c r="AH52" i="1"/>
  <c r="AH45" i="1"/>
  <c r="AH40" i="1"/>
  <c r="AH36" i="1"/>
  <c r="AH32" i="1"/>
  <c r="AH26" i="1"/>
  <c r="AH21" i="1"/>
  <c r="AH74" i="1"/>
  <c r="AH116" i="1"/>
  <c r="AH117" i="1"/>
  <c r="AG73" i="1"/>
  <c r="AG70" i="1"/>
  <c r="AG67" i="1"/>
  <c r="AG64" i="1"/>
  <c r="AG59" i="1"/>
  <c r="AG56" i="1"/>
  <c r="AG52" i="1"/>
  <c r="AG45" i="1"/>
  <c r="AG40" i="1"/>
  <c r="AG36" i="1"/>
  <c r="AG32" i="1"/>
  <c r="AG26" i="1"/>
  <c r="AG21" i="1"/>
  <c r="AG74" i="1"/>
  <c r="AG116" i="1"/>
  <c r="AG117" i="1"/>
  <c r="AF73" i="1"/>
  <c r="AF70" i="1"/>
  <c r="AF67" i="1"/>
  <c r="AF64" i="1"/>
  <c r="AF59" i="1"/>
  <c r="AF56" i="1"/>
  <c r="AF52" i="1"/>
  <c r="AF45" i="1"/>
  <c r="AF40" i="1"/>
  <c r="AF36" i="1"/>
  <c r="AF32" i="1"/>
  <c r="AF26" i="1"/>
  <c r="AF21" i="1"/>
  <c r="AF74" i="1"/>
  <c r="AF116" i="1"/>
  <c r="AF117" i="1"/>
  <c r="AE73" i="1"/>
  <c r="AE70" i="1"/>
  <c r="AE67" i="1"/>
  <c r="AE64" i="1"/>
  <c r="AE59" i="1"/>
  <c r="AE56" i="1"/>
  <c r="AE52" i="1"/>
  <c r="AE45" i="1"/>
  <c r="AE40" i="1"/>
  <c r="AE36" i="1"/>
  <c r="AE32" i="1"/>
  <c r="AE26" i="1"/>
  <c r="AE21" i="1"/>
  <c r="AE74" i="1"/>
  <c r="AE116" i="1"/>
  <c r="AE117" i="1"/>
  <c r="AD73" i="1"/>
  <c r="AD70" i="1"/>
  <c r="AD67" i="1"/>
  <c r="AD64" i="1"/>
  <c r="AD59" i="1"/>
  <c r="AD56" i="1"/>
  <c r="AD52" i="1"/>
  <c r="AD45" i="1"/>
  <c r="AD40" i="1"/>
  <c r="AD36" i="1"/>
  <c r="AD32" i="1"/>
  <c r="AD26" i="1"/>
  <c r="AD21" i="1"/>
  <c r="AD74" i="1"/>
  <c r="AD116" i="1"/>
  <c r="AD117"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6" i="1"/>
  <c r="AA117" i="1"/>
  <c r="Z73" i="1"/>
  <c r="Z70" i="1"/>
  <c r="Z67" i="1"/>
  <c r="Z64" i="1"/>
  <c r="Z59" i="1"/>
  <c r="Z56" i="1"/>
  <c r="Z52" i="1"/>
  <c r="Z45" i="1"/>
  <c r="Z40" i="1"/>
  <c r="Z36" i="1"/>
  <c r="Z32" i="1"/>
  <c r="Z26" i="1"/>
  <c r="Z21" i="1"/>
  <c r="Z74" i="1"/>
  <c r="Z116" i="1"/>
  <c r="Z117" i="1"/>
  <c r="Y73" i="1"/>
  <c r="Y70" i="1"/>
  <c r="Y67" i="1"/>
  <c r="Y64" i="1"/>
  <c r="Y59" i="1"/>
  <c r="Y56" i="1"/>
  <c r="Y52" i="1"/>
  <c r="Y45" i="1"/>
  <c r="Y40" i="1"/>
  <c r="Y36" i="1"/>
  <c r="Y32" i="1"/>
  <c r="Y26" i="1"/>
  <c r="Y21" i="1"/>
  <c r="Y74" i="1"/>
  <c r="Y116" i="1"/>
  <c r="Y117" i="1"/>
  <c r="H73" i="1"/>
  <c r="I73" i="1"/>
  <c r="J73" i="1"/>
  <c r="L73" i="1"/>
  <c r="M73" i="1"/>
  <c r="N73" i="1"/>
  <c r="P73" i="1"/>
  <c r="Q73" i="1"/>
  <c r="R73" i="1"/>
  <c r="W73" i="1"/>
  <c r="H70" i="1"/>
  <c r="I70" i="1"/>
  <c r="L70" i="1"/>
  <c r="M70" i="1"/>
  <c r="N70" i="1"/>
  <c r="P70" i="1"/>
  <c r="Q70" i="1"/>
  <c r="R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7"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7" i="1"/>
  <c r="R117" i="1"/>
  <c r="Q117" i="1"/>
  <c r="P117" i="1"/>
  <c r="O117" i="1"/>
  <c r="M117" i="1"/>
  <c r="L117" i="1"/>
  <c r="K117" i="1"/>
  <c r="I117" i="1"/>
  <c r="H117" i="1"/>
  <c r="G117" i="1"/>
  <c r="W116" i="1"/>
  <c r="V116" i="1"/>
  <c r="U116" i="1"/>
  <c r="T116" i="1"/>
  <c r="S116" i="1"/>
  <c r="R116" i="1"/>
  <c r="Q116" i="1"/>
  <c r="P116" i="1"/>
  <c r="O116" i="1"/>
  <c r="N116" i="1"/>
  <c r="M116" i="1"/>
  <c r="L116" i="1"/>
  <c r="K116" i="1"/>
  <c r="J116" i="1"/>
  <c r="I116" i="1"/>
  <c r="H116" i="1"/>
  <c r="G116" i="1"/>
  <c r="V74" i="1"/>
  <c r="U74" i="1"/>
  <c r="T74" i="1"/>
  <c r="S74" i="1"/>
  <c r="R74" i="1"/>
  <c r="Q74" i="1"/>
  <c r="P74" i="1"/>
  <c r="O74" i="1"/>
  <c r="M74" i="1"/>
  <c r="L74" i="1"/>
  <c r="K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G118" i="3" s="1"/>
  <c r="BG119" i="3" s="1"/>
  <c r="BF97" i="3"/>
  <c r="BE97" i="3"/>
  <c r="BD97" i="3"/>
  <c r="BB97" i="3"/>
  <c r="AU97" i="3"/>
  <c r="AT97" i="3"/>
  <c r="AM97" i="3"/>
  <c r="AL97" i="3"/>
  <c r="AE97" i="3"/>
  <c r="AD97" i="3"/>
  <c r="W97" i="3"/>
  <c r="V97" i="3"/>
  <c r="O97" i="3"/>
  <c r="N97" i="3"/>
  <c r="G97" i="3" s="1"/>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I28" i="5"/>
  <c r="O28" i="5"/>
  <c r="U28" i="5"/>
  <c r="Z28" i="5"/>
  <c r="I29" i="5"/>
  <c r="O29" i="5"/>
  <c r="U29" i="5"/>
  <c r="Z29" i="5"/>
  <c r="I31" i="5"/>
  <c r="O31" i="5"/>
  <c r="U31" i="5"/>
  <c r="Z31" i="5"/>
  <c r="I32" i="5"/>
  <c r="U32" i="5"/>
  <c r="X33" i="5"/>
  <c r="V33" i="5"/>
  <c r="U33" i="5"/>
  <c r="S33" i="5"/>
  <c r="P33" i="5"/>
  <c r="M33" i="5"/>
  <c r="J33" i="5"/>
  <c r="I33" i="5"/>
  <c r="G33" i="5"/>
  <c r="R32" i="5"/>
  <c r="R33" i="5" s="1"/>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N118" i="3"/>
  <c r="BJ108" i="3"/>
  <c r="BC91" i="3"/>
  <c r="O91" i="3"/>
  <c r="BK91" i="3"/>
  <c r="AA90" i="5"/>
  <c r="Z90" i="5"/>
  <c r="BP118" i="3"/>
  <c r="BK107" i="3"/>
  <c r="BC107" i="3"/>
  <c r="BJ107" i="3"/>
  <c r="BK111" i="3"/>
  <c r="BJ111" i="3"/>
  <c r="BC111" i="3"/>
  <c r="AX119"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X22" i="5"/>
  <c r="X75" i="5"/>
  <c r="Z20" i="5"/>
  <c r="U22" i="5"/>
  <c r="U75" i="5"/>
  <c r="S118" i="5"/>
  <c r="AA14" i="5"/>
  <c r="AA22" i="5"/>
  <c r="P118" i="5"/>
  <c r="O22" i="5"/>
  <c r="M118" i="5"/>
  <c r="L22" i="5"/>
  <c r="J118" i="5"/>
  <c r="I22" i="5"/>
  <c r="I75" i="5"/>
  <c r="G118" i="5"/>
  <c r="Z14" i="5"/>
  <c r="BJ106" i="3"/>
  <c r="BR106" i="3"/>
  <c r="BC106" i="3"/>
  <c r="O106" i="3"/>
  <c r="BK106" i="3"/>
  <c r="AA105" i="5"/>
  <c r="BR105" i="3"/>
  <c r="BK105" i="3"/>
  <c r="BC105" i="3"/>
  <c r="BK104" i="3"/>
  <c r="BJ104" i="3"/>
  <c r="AT118" i="3"/>
  <c r="BC104" i="3"/>
  <c r="Z103" i="5"/>
  <c r="AA101" i="5"/>
  <c r="Z101" i="5"/>
  <c r="BR101" i="3"/>
  <c r="BK101" i="3"/>
  <c r="BC101" i="3"/>
  <c r="BK100" i="3"/>
  <c r="BC100" i="3"/>
  <c r="BR100" i="3"/>
  <c r="BJ100" i="3"/>
  <c r="BR98" i="3"/>
  <c r="AM98" i="3"/>
  <c r="BC98" i="3"/>
  <c r="O98" i="3"/>
  <c r="BK98" i="3"/>
  <c r="BF118" i="3"/>
  <c r="BF119" i="3" s="1"/>
  <c r="Z97" i="5"/>
  <c r="BR97" i="3"/>
  <c r="BK97" i="3"/>
  <c r="BJ97" i="3"/>
  <c r="Z96" i="5"/>
  <c r="BK96" i="3"/>
  <c r="BM118" i="3"/>
  <c r="BQ118" i="3"/>
  <c r="AD118" i="3"/>
  <c r="BC96" i="3"/>
  <c r="BR96" i="3"/>
  <c r="BJ96" i="3"/>
  <c r="AA95" i="5"/>
  <c r="BK95" i="3"/>
  <c r="BC95" i="3"/>
  <c r="BJ95" i="3"/>
  <c r="BK94" i="3"/>
  <c r="BJ94" i="3"/>
  <c r="BC94" i="3"/>
  <c r="Z93" i="5"/>
  <c r="BK116" i="3"/>
  <c r="BC116" i="3"/>
  <c r="BO118" i="3"/>
  <c r="G93" i="3"/>
  <c r="BC93" i="3"/>
  <c r="Z92" i="5"/>
  <c r="AA92" i="5"/>
  <c r="BK92" i="3"/>
  <c r="BC92" i="3"/>
  <c r="V118" i="3"/>
  <c r="Z91" i="5"/>
  <c r="BR89" i="3"/>
  <c r="BJ89" i="3"/>
  <c r="O89" i="3"/>
  <c r="BK89" i="3"/>
  <c r="G89" i="3"/>
  <c r="BC89" i="3"/>
  <c r="Z88" i="5"/>
  <c r="AU118" i="3"/>
  <c r="BK88" i="3"/>
  <c r="BL118" i="3"/>
  <c r="R117" i="5"/>
  <c r="AA87" i="5"/>
  <c r="I117" i="5"/>
  <c r="BN118" i="3"/>
  <c r="BJ87" i="3"/>
  <c r="O87" i="3"/>
  <c r="BK87" i="3"/>
  <c r="G87" i="3"/>
  <c r="BC87" i="3"/>
  <c r="BH118" i="3"/>
  <c r="BE118" i="3"/>
  <c r="BI118" i="3"/>
  <c r="U117" i="5"/>
  <c r="AA86" i="5"/>
  <c r="Z86" i="5"/>
  <c r="BD118" i="3"/>
  <c r="BR86" i="3"/>
  <c r="AE118" i="3"/>
  <c r="BK86" i="3"/>
  <c r="BC86" i="3"/>
  <c r="X117" i="5"/>
  <c r="O117" i="5"/>
  <c r="Z85" i="5"/>
  <c r="L117" i="5"/>
  <c r="BB118" i="3"/>
  <c r="AM85" i="3"/>
  <c r="AM118" i="3"/>
  <c r="AL118" i="3"/>
  <c r="W85" i="3"/>
  <c r="W118" i="3"/>
  <c r="BR85" i="3"/>
  <c r="O85" i="3"/>
  <c r="G85" i="3"/>
  <c r="BJ85" i="3"/>
  <c r="AA84" i="5"/>
  <c r="Z84" i="5"/>
  <c r="AO119" i="3"/>
  <c r="BT70" i="3"/>
  <c r="BO76" i="3"/>
  <c r="BR72" i="3"/>
  <c r="BQ119" i="3"/>
  <c r="BK72" i="3"/>
  <c r="BT72" i="3"/>
  <c r="BI76" i="3"/>
  <c r="BT71" i="3"/>
  <c r="BI119" i="3"/>
  <c r="BE119" i="3"/>
  <c r="BN76" i="3"/>
  <c r="BN119" i="3"/>
  <c r="AF119" i="3"/>
  <c r="BL76" i="3"/>
  <c r="BL119" i="3"/>
  <c r="AL76" i="3"/>
  <c r="AE76" i="3"/>
  <c r="AE119" i="3"/>
  <c r="AA119" i="3"/>
  <c r="BD119" i="3"/>
  <c r="BO119" i="3"/>
  <c r="X118" i="5"/>
  <c r="R118" i="5"/>
  <c r="AA117" i="5"/>
  <c r="I118" i="5"/>
  <c r="BR118" i="3"/>
  <c r="BK23" i="3"/>
  <c r="BR23" i="3"/>
  <c r="AG119" i="3"/>
  <c r="BT23" i="3"/>
  <c r="U119" i="3"/>
  <c r="R119" i="3"/>
  <c r="V76" i="3"/>
  <c r="BM76" i="3"/>
  <c r="BM119" i="3"/>
  <c r="Q119" i="3"/>
  <c r="N76" i="3"/>
  <c r="J119" i="3"/>
  <c r="U118" i="5"/>
  <c r="Z22" i="5"/>
  <c r="BJ118" i="3"/>
  <c r="Z117" i="5"/>
  <c r="BK85" i="3"/>
  <c r="BK118" i="3"/>
  <c r="O118" i="3"/>
  <c r="BC85" i="3"/>
  <c r="AJ120" i="3"/>
  <c r="AL119" i="3"/>
  <c r="AJ122" i="3"/>
  <c r="O76" i="3"/>
  <c r="V119" i="3"/>
  <c r="N119" i="3"/>
  <c r="G76" i="3"/>
  <c r="O119" i="3"/>
  <c r="T122" i="3"/>
  <c r="T120" i="3"/>
  <c r="BC97" i="3" l="1"/>
  <c r="BC118" i="3" s="1"/>
  <c r="G118" i="3"/>
  <c r="G119" i="3" s="1"/>
  <c r="L120" i="3" s="1"/>
  <c r="AA32" i="5"/>
  <c r="AA33" i="5" s="1"/>
  <c r="AA75" i="5" s="1"/>
  <c r="AA118" i="5" s="1"/>
  <c r="L33" i="5"/>
  <c r="L75" i="5" s="1"/>
  <c r="L118" i="5" s="1"/>
  <c r="Z32" i="5"/>
  <c r="Z33" i="5" s="1"/>
  <c r="Z75" i="5" s="1"/>
  <c r="Z118" i="5" s="1"/>
  <c r="O33" i="5"/>
  <c r="O75" i="5" s="1"/>
  <c r="O118" i="5" s="1"/>
  <c r="H75" i="5"/>
  <c r="H118" i="5" s="1"/>
  <c r="K75" i="5"/>
  <c r="K118" i="5" s="1"/>
  <c r="N75" i="5"/>
  <c r="N118" i="5" s="1"/>
  <c r="Q75" i="5"/>
  <c r="Q118" i="5" s="1"/>
  <c r="T75" i="5"/>
  <c r="T118" i="5" s="1"/>
  <c r="W75" i="5"/>
  <c r="W118" i="5"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32" i="1"/>
  <c r="J70" i="1"/>
  <c r="AB74" i="1"/>
  <c r="AB117" i="1" s="1"/>
  <c r="AC74" i="1"/>
  <c r="AC117" i="1" s="1"/>
  <c r="L122" i="3" l="1"/>
  <c r="W70" i="1"/>
  <c r="J117" i="1"/>
  <c r="J74" i="1"/>
  <c r="W32" i="1"/>
  <c r="N117" i="1"/>
  <c r="N74" i="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AU76" i="3" l="1"/>
  <c r="BB119" i="3"/>
  <c r="BR76" i="3"/>
  <c r="BR119" i="3" s="1"/>
  <c r="W76" i="3"/>
  <c r="AD119" i="3"/>
  <c r="BJ76" i="3"/>
  <c r="BJ119" i="3" s="1"/>
  <c r="AM76" i="3"/>
  <c r="AM119" i="3" s="1"/>
  <c r="AR120" i="3" s="1"/>
  <c r="AT119" i="3"/>
  <c r="AR122" i="3" s="1"/>
  <c r="W117" i="1"/>
  <c r="W74" i="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<sst xmlns="http://schemas.openxmlformats.org/spreadsheetml/2006/main" count="1778" uniqueCount="236">
  <si>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</si>
  <si>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</si>
  <si>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</si>
  <si>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</si>
  <si>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</si>
  <si>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</si>
  <si>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</si>
  <si>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</si>
  <si>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</si>
  <si>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</si>
  <si>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</si>
  <si>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</si>
  <si>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</si>
  <si>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</si>
  <si>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</si>
  <si>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</si>
  <si>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</si>
  <si>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</si>
  <si>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</si>
  <si>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</si>
  <si>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</si>
  <si>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</si>
  <si>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</si>
  <si>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</si>
  <si>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</si>
  <si>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</si>
  <si>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</si>
  <si>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</si>
  <si>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</si>
  <si>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</si>
  <si>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</si>
  <si>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</si>
  <si>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</si>
  <si>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</si>
  <si>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</si>
  <si>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</si>
  <si>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</si>
  <si>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</si>
  <si>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</si>
  <si>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</si>
  <si>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</si>
  <si>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</si>
  <si>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</si>
  <si>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</si>
  <si>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</si>
  <si>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</si>
  <si>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</si>
  <si>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</si>
  <si>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</si>
  <si>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</si>
  <si>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</si>
  <si>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</si>
  <si>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</si>
  <si>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</si>
  <si>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</si>
  <si>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</si>
  <si>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</si>
  <si>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</si>
  <si>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</si>
  <si>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</si>
  <si>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</si>
  <si>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</si>
  <si>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</si>
  <si>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</si>
  <si>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</si>
  <si>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</si>
  <si>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</si>
  <si>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</si>
  <si>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</si>
  <si>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</si>
  <si>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</si>
  <si>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</si>
  <si>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</si>
  <si>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</si>
  <si>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</si>
  <si>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</si>
  <si>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</si>
  <si>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</si>
  <si>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</si>
  <si>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</si>
  <si>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</si>
  <si>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</si>
  <si>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</si>
  <si>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</si>
  <si>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</si>
  <si>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</si>
  <si>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</si>
  <si>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</si>
  <si>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</si>
  <si>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</si>
  <si>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</si>
  <si>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</si>
  <si>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</si>
  <si>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</si>
  <si>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</si>
  <si>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</si>
  <si>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</si>
  <si>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</si>
  <si>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</si>
  <si>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</si>
  <si>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</si>
  <si>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</si>
  <si>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</si>
  <si>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</si>
  <si>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</si>
  <si>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</si>
  <si>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</si>
  <si>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</si>
  <si>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</si>
  <si>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</si>
  <si>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</si>
  <si>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</si>
  <si>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</si>
  <si>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</si>
  <si>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</si>
  <si>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</si>
  <si>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</si>
  <si>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</si>
  <si>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</si>
  <si>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</si>
  <si>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</si>
  <si>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</si>
  <si>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</si>
  <si>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</si>
  <si>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</si>
  <si>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</si>
  <si>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</si>
  <si>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</si>
  <si>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</si>
  <si>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</si>
  <si>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</si>
  <si>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</si>
  <si>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</si>
  <si>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</si>
  <si>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</si>
  <si>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</si>
  <si>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</si>
  <si>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</si>
  <si>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</si>
  <si>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</si>
  <si>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</si>
  <si>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</si>
  <si>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</si>
  <si>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</si>
  <si>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</si>
  <si>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</si>
  <si>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</si>
  <si>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</si>
  <si>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</si>
  <si>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</si>
  <si>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</si>
  <si>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</si>
  <si>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</si>
  <si>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</si>
  <si>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</si>
  <si>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</si>
  <si>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</si>
  <si>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</si>
  <si>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</si>
  <si>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</si>
  <si>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</si>
  <si>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</si>
  <si>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</si>
  <si>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</si>
  <si>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</si>
  <si>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</si>
  <si>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</si>
  <si>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</si>
  <si>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</si>
  <si>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</si>
  <si>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</si>
  <si>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</si>
  <si>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</si>
  <si>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</si>
  <si>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</si>
  <si>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</si>
  <si>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</si>
  <si>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</si>
  <si>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</si>
  <si>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</si>
  <si>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</si>
  <si>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</si>
  <si>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</si>
  <si>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</si>
  <si>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</si>
  <si>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</si>
  <si>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</si>
  <si>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</si>
  <si>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</si>
  <si>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</si>
  <si>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</si>
  <si>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</si>
  <si>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</si>
  <si>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</si>
  <si>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</si>
  <si>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</si>
  <si>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</si>
  <si>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</si>
  <si>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</si>
  <si>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</si>
  <si>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</si>
  <si>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</si>
  <si>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</si>
  <si>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</si>
  <si>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</si>
  <si>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</si>
  <si>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</si>
  <si>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</si>
  <si>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</si>
  <si>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</si>
  <si>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</si>
  <si>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</si>
  <si>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</si>
  <si>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</si>
  <si>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</si>
  <si>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</si>
  <si>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</si>
  <si>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</si>
  <si>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</si>
  <si>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</si>
  <si>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</si>
  <si>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</si>
  <si>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</si>
  <si>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</si>
  <si>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</si>
  <si>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</si>
  <si>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</si>
  <si>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</si>
  <si>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</si>
  <si>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</si>
  <si>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</si>
  <si>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</si>
  <si>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</si>
  <si>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</si>
  <si>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</si>
  <si>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LIC. VERÓNICA VÁZQUEZ MEDINA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</si>
</sst>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opLeftCell="A94" zoomScale="80" zoomScaleNormal="80" zoomScaleSheetLayoutView="82" workbookViewId="0">
      <selection activeCell="L133" sqref="L13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0</v>
      </c>
      <c r="H74" s="291">
        <f t="shared" si="23"/>
        <v>0</v>
      </c>
      <c r="I74" s="292">
        <f t="shared" si="23"/>
        <v>0</v>
      </c>
      <c r="J74" s="293">
        <f t="shared" si="23"/>
        <v>0</v>
      </c>
      <c r="K74" s="294">
        <f t="shared" si="23"/>
        <v>0</v>
      </c>
      <c r="L74" s="291">
        <f t="shared" si="23"/>
        <v>0</v>
      </c>
      <c r="M74" s="291">
        <f t="shared" si="23"/>
        <v>0</v>
      </c>
      <c r="N74" s="293">
        <f t="shared" si="23"/>
        <v>0</v>
      </c>
      <c r="O74" s="294">
        <f t="shared" si="23"/>
        <v>0</v>
      </c>
      <c r="P74" s="291">
        <f t="shared" si="23"/>
        <v>0</v>
      </c>
      <c r="Q74" s="291">
        <f t="shared" si="23"/>
        <v>0</v>
      </c>
      <c r="R74" s="293">
        <f t="shared" si="23"/>
        <v>0</v>
      </c>
      <c r="S74" s="321">
        <f t="shared" si="23"/>
        <v>0</v>
      </c>
      <c r="T74" s="294">
        <f t="shared" si="23"/>
        <v>0</v>
      </c>
      <c r="U74" s="291">
        <f t="shared" si="23"/>
        <v>0</v>
      </c>
      <c r="V74" s="291">
        <f t="shared" si="23"/>
        <v>0</v>
      </c>
      <c r="W74" s="293">
        <f t="shared" si="23"/>
        <v>0</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0</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v>1</v>
      </c>
      <c r="H95" s="140">
        <v>15</v>
      </c>
      <c r="I95" s="140">
        <v>19</v>
      </c>
      <c r="J95" s="266">
        <f t="shared" si="25"/>
        <v>34</v>
      </c>
      <c r="K95" s="139">
        <v>2</v>
      </c>
      <c r="L95" s="140">
        <v>15</v>
      </c>
      <c r="M95" s="140">
        <v>25</v>
      </c>
      <c r="N95" s="266">
        <f t="shared" si="28"/>
        <v>40</v>
      </c>
      <c r="O95" s="141">
        <v>1</v>
      </c>
      <c r="P95" s="140">
        <v>7</v>
      </c>
      <c r="Q95" s="140">
        <v>17</v>
      </c>
      <c r="R95" s="267">
        <f t="shared" si="14"/>
        <v>24</v>
      </c>
      <c r="S95" s="307"/>
      <c r="T95" s="268">
        <f t="shared" si="27"/>
        <v>4</v>
      </c>
      <c r="U95" s="269">
        <f t="shared" si="27"/>
        <v>37</v>
      </c>
      <c r="V95" s="269">
        <f t="shared" si="27"/>
        <v>61</v>
      </c>
      <c r="W95" s="266">
        <f t="shared" si="26"/>
        <v>98</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1</v>
      </c>
      <c r="H116" s="296">
        <f t="shared" ref="H116:W116" si="30">SUM(H75:H115)</f>
        <v>15</v>
      </c>
      <c r="I116" s="296">
        <f>SUM(I75:I115)</f>
        <v>19</v>
      </c>
      <c r="J116" s="297">
        <f>SUM(J75:J115)</f>
        <v>34</v>
      </c>
      <c r="K116" s="295">
        <f t="shared" si="30"/>
        <v>2</v>
      </c>
      <c r="L116" s="296">
        <f t="shared" si="30"/>
        <v>15</v>
      </c>
      <c r="M116" s="296">
        <f t="shared" si="30"/>
        <v>25</v>
      </c>
      <c r="N116" s="298">
        <f t="shared" si="30"/>
        <v>40</v>
      </c>
      <c r="O116" s="295">
        <f t="shared" si="30"/>
        <v>1</v>
      </c>
      <c r="P116" s="296">
        <f t="shared" si="30"/>
        <v>7</v>
      </c>
      <c r="Q116" s="296">
        <f t="shared" si="30"/>
        <v>17</v>
      </c>
      <c r="R116" s="298">
        <f t="shared" si="30"/>
        <v>24</v>
      </c>
      <c r="S116" s="307">
        <f t="shared" si="30"/>
        <v>0</v>
      </c>
      <c r="T116" s="295">
        <f t="shared" si="30"/>
        <v>4</v>
      </c>
      <c r="U116" s="296">
        <f t="shared" si="30"/>
        <v>37</v>
      </c>
      <c r="V116" s="296">
        <f t="shared" si="30"/>
        <v>61</v>
      </c>
      <c r="W116" s="298">
        <f t="shared" si="30"/>
        <v>98</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73" t="s">
        <v>17</v>
      </c>
      <c r="E117" s="474"/>
      <c r="F117" s="405"/>
      <c r="G117" s="299">
        <f t="shared" ref="G117:R117" si="32">SUM(G73,G70,G67,G64,G59,G56,G52,G45,G40,G36,G32,G26,G21,G75:G115)</f>
        <v>1</v>
      </c>
      <c r="H117" s="299">
        <f t="shared" si="32"/>
        <v>15</v>
      </c>
      <c r="I117" s="299">
        <f t="shared" si="32"/>
        <v>19</v>
      </c>
      <c r="J117" s="299">
        <f t="shared" si="32"/>
        <v>34</v>
      </c>
      <c r="K117" s="299">
        <f t="shared" si="32"/>
        <v>2</v>
      </c>
      <c r="L117" s="299">
        <f t="shared" si="32"/>
        <v>15</v>
      </c>
      <c r="M117" s="299">
        <f t="shared" si="32"/>
        <v>25</v>
      </c>
      <c r="N117" s="299">
        <f t="shared" si="32"/>
        <v>40</v>
      </c>
      <c r="O117" s="299">
        <f t="shared" si="32"/>
        <v>1</v>
      </c>
      <c r="P117" s="299">
        <f t="shared" si="32"/>
        <v>7</v>
      </c>
      <c r="Q117" s="299">
        <f t="shared" si="32"/>
        <v>17</v>
      </c>
      <c r="R117" s="299">
        <f t="shared" si="32"/>
        <v>24</v>
      </c>
      <c r="S117" s="334"/>
      <c r="T117" s="299">
        <f>SUM(T73,T70,T67,T64,T59,T56,T52,T45,T40,T36,T32,T26,T21,T75:T115)</f>
        <v>4</v>
      </c>
      <c r="U117" s="299">
        <f>SUM(U73,U70,U67,U64,U59,U56,U52,U45,U40,U36,U32,U26,U21,U75:U115)</f>
        <v>37</v>
      </c>
      <c r="V117" s="299">
        <f>SUM(V73,V70,V67,V64,V59,V56,V52,V45,V40,V36,V32,V26,V21,V75:V115)</f>
        <v>61</v>
      </c>
      <c r="W117" s="300">
        <f>SUM(W73,W70,W67,W64,W59,W56,W52,W45,W40,W36,W32,W26,W21,W75:W115)</f>
        <v>98</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0</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t="s">
        <v>235</v>
      </c>
      <c r="J122" s="466"/>
      <c r="K122" s="466"/>
      <c r="L122" s="466"/>
      <c r="M122" s="466"/>
      <c r="N122" s="466"/>
      <c r="O122" s="466"/>
      <c r="P122" s="466"/>
      <c r="Q122" s="466"/>
      <c r="R122" s="466"/>
      <c r="S122" s="466"/>
      <c r="T122" s="466"/>
      <c r="U122" s="466"/>
      <c r="V122" s="466"/>
      <c r="W122" s="337"/>
    </row>
    <row r="123" spans="1:39" ht="15.75" customHeight="1" x14ac:dyDescent="0.3">
      <c r="E123" s="36"/>
      <c r="I123" s="467"/>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t="s">
        <v>235</v>
      </c>
      <c r="J126" s="466"/>
      <c r="K126" s="466"/>
      <c r="L126" s="466"/>
      <c r="M126" s="466"/>
      <c r="N126" s="466"/>
      <c r="O126" s="466"/>
      <c r="P126" s="466"/>
      <c r="Q126" s="466"/>
      <c r="R126" s="466"/>
      <c r="S126" s="466"/>
      <c r="T126" s="466"/>
      <c r="U126" s="466"/>
      <c r="V126" s="466"/>
      <c r="W126" s="337"/>
    </row>
    <row r="127" spans="1:39" ht="15.75" customHeight="1" x14ac:dyDescent="0.25">
      <c r="I127" s="467"/>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130" priority="2" stopIfTrue="1" operator="notEqual">
      <formula>0</formula>
    </cfRule>
  </conditionalFormatting>
  <conditionalFormatting sqref="Y117:AM117">
    <cfRule type="cellIs" dxfId="129"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D91" zoomScale="66" zoomScaleNormal="66" zoomScaleSheetLayoutView="75" workbookViewId="0">
      <selection activeCell="AB101" sqref="AB10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0</v>
      </c>
      <c r="H75" s="92">
        <f t="shared" si="41"/>
        <v>0</v>
      </c>
      <c r="I75" s="92">
        <f t="shared" si="41"/>
        <v>0</v>
      </c>
      <c r="J75" s="92">
        <f t="shared" si="41"/>
        <v>0</v>
      </c>
      <c r="K75" s="92">
        <f t="shared" si="41"/>
        <v>0</v>
      </c>
      <c r="L75" s="92">
        <f t="shared" si="41"/>
        <v>0</v>
      </c>
      <c r="M75" s="92">
        <f t="shared" si="41"/>
        <v>0</v>
      </c>
      <c r="N75" s="92">
        <f t="shared" si="41"/>
        <v>0</v>
      </c>
      <c r="O75" s="92">
        <f t="shared" si="41"/>
        <v>0</v>
      </c>
      <c r="P75" s="92">
        <f t="shared" si="41"/>
        <v>0</v>
      </c>
      <c r="Q75" s="92">
        <f t="shared" si="41"/>
        <v>0</v>
      </c>
      <c r="R75" s="92">
        <f t="shared" si="41"/>
        <v>0</v>
      </c>
      <c r="S75" s="92">
        <f t="shared" si="41"/>
        <v>0</v>
      </c>
      <c r="T75" s="92">
        <f t="shared" si="41"/>
        <v>0</v>
      </c>
      <c r="U75" s="92">
        <f t="shared" si="41"/>
        <v>0</v>
      </c>
      <c r="V75" s="92">
        <f t="shared" si="41"/>
        <v>0</v>
      </c>
      <c r="W75" s="92">
        <f t="shared" si="41"/>
        <v>0</v>
      </c>
      <c r="X75" s="93">
        <f t="shared" si="41"/>
        <v>0</v>
      </c>
      <c r="Y75" s="84"/>
      <c r="Z75" s="92">
        <f>SUM(Z74,Z71,Z68,Z65,Z60,Z57,Z53,Z46,Z41,Z37,Z33,Z27,Z22)</f>
        <v>0</v>
      </c>
      <c r="AA75" s="92">
        <f>SUM(AA74,AA71,AA68,AA65,AA60,AA57,AA53,AA46,AA41,AA37,AA33,AA27,AA22)</f>
        <v>0</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v>14</v>
      </c>
      <c r="H96" s="349"/>
      <c r="I96" s="72">
        <f t="shared" si="50"/>
        <v>14</v>
      </c>
      <c r="J96" s="352">
        <v>19</v>
      </c>
      <c r="K96" s="347"/>
      <c r="L96" s="73">
        <f t="shared" si="51"/>
        <v>19</v>
      </c>
      <c r="M96" s="346">
        <v>15</v>
      </c>
      <c r="N96" s="347"/>
      <c r="O96" s="72">
        <f t="shared" si="52"/>
        <v>15</v>
      </c>
      <c r="P96" s="352">
        <v>24</v>
      </c>
      <c r="Q96" s="347"/>
      <c r="R96" s="73">
        <f t="shared" si="53"/>
        <v>24</v>
      </c>
      <c r="S96" s="346">
        <v>6</v>
      </c>
      <c r="T96" s="347"/>
      <c r="U96" s="72">
        <f t="shared" si="54"/>
        <v>6</v>
      </c>
      <c r="V96" s="352">
        <v>16</v>
      </c>
      <c r="W96" s="347"/>
      <c r="X96" s="74">
        <f t="shared" si="55"/>
        <v>16</v>
      </c>
      <c r="Y96" s="75"/>
      <c r="Z96" s="76">
        <f t="shared" si="56"/>
        <v>35</v>
      </c>
      <c r="AA96" s="76">
        <f t="shared" si="57"/>
        <v>59</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14</v>
      </c>
      <c r="H117" s="95">
        <f t="shared" ref="H117:X117" si="66">SUM(H76:H116)</f>
        <v>0</v>
      </c>
      <c r="I117" s="95">
        <f t="shared" si="66"/>
        <v>14</v>
      </c>
      <c r="J117" s="95">
        <f t="shared" si="66"/>
        <v>19</v>
      </c>
      <c r="K117" s="95">
        <f t="shared" si="66"/>
        <v>0</v>
      </c>
      <c r="L117" s="95">
        <f t="shared" si="66"/>
        <v>19</v>
      </c>
      <c r="M117" s="95">
        <f t="shared" si="66"/>
        <v>15</v>
      </c>
      <c r="N117" s="95">
        <f t="shared" si="66"/>
        <v>0</v>
      </c>
      <c r="O117" s="95">
        <f t="shared" si="66"/>
        <v>15</v>
      </c>
      <c r="P117" s="95">
        <f t="shared" si="66"/>
        <v>24</v>
      </c>
      <c r="Q117" s="95">
        <f t="shared" si="66"/>
        <v>0</v>
      </c>
      <c r="R117" s="95">
        <f t="shared" si="66"/>
        <v>24</v>
      </c>
      <c r="S117" s="95">
        <f t="shared" si="66"/>
        <v>6</v>
      </c>
      <c r="T117" s="95">
        <f t="shared" si="66"/>
        <v>0</v>
      </c>
      <c r="U117" s="95">
        <f>SUM(U76:U116)</f>
        <v>6</v>
      </c>
      <c r="V117" s="95"/>
      <c r="W117" s="95">
        <f t="shared" si="66"/>
        <v>0</v>
      </c>
      <c r="X117" s="96">
        <f t="shared" si="66"/>
        <v>16</v>
      </c>
      <c r="Y117" s="84"/>
      <c r="Z117" s="95">
        <f>SUM(Z76:Z116)</f>
        <v>35</v>
      </c>
      <c r="AA117" s="95">
        <f>SUM(AA76:AA116)</f>
        <v>59</v>
      </c>
    </row>
    <row r="118" spans="1:27" ht="30.95" customHeight="1" thickTop="1" thickBot="1" x14ac:dyDescent="0.3">
      <c r="A118" s="509" t="s">
        <v>233</v>
      </c>
      <c r="B118" s="510"/>
      <c r="C118" s="395"/>
      <c r="D118" s="511" t="s">
        <v>17</v>
      </c>
      <c r="E118" s="512"/>
      <c r="F118" s="513"/>
      <c r="G118" s="97">
        <f>SUM(G75,G117)</f>
        <v>14</v>
      </c>
      <c r="H118" s="98">
        <f t="shared" ref="H118:X118" si="67">SUM(H75,H117)</f>
        <v>0</v>
      </c>
      <c r="I118" s="98">
        <f t="shared" si="67"/>
        <v>14</v>
      </c>
      <c r="J118" s="98">
        <f t="shared" si="67"/>
        <v>19</v>
      </c>
      <c r="K118" s="98">
        <f t="shared" si="67"/>
        <v>0</v>
      </c>
      <c r="L118" s="98">
        <f t="shared" si="67"/>
        <v>19</v>
      </c>
      <c r="M118" s="98">
        <f t="shared" si="67"/>
        <v>15</v>
      </c>
      <c r="N118" s="98">
        <f t="shared" si="67"/>
        <v>0</v>
      </c>
      <c r="O118" s="98">
        <f t="shared" si="67"/>
        <v>15</v>
      </c>
      <c r="P118" s="98">
        <f t="shared" si="67"/>
        <v>24</v>
      </c>
      <c r="Q118" s="98">
        <f t="shared" si="67"/>
        <v>0</v>
      </c>
      <c r="R118" s="98">
        <f t="shared" si="67"/>
        <v>24</v>
      </c>
      <c r="S118" s="98">
        <f t="shared" si="67"/>
        <v>6</v>
      </c>
      <c r="T118" s="98">
        <f t="shared" si="67"/>
        <v>0</v>
      </c>
      <c r="U118" s="98">
        <f>SUM(U75,U117)</f>
        <v>6</v>
      </c>
      <c r="V118" s="98">
        <f t="shared" si="67"/>
        <v>0</v>
      </c>
      <c r="W118" s="98">
        <f t="shared" si="67"/>
        <v>0</v>
      </c>
      <c r="X118" s="99">
        <f t="shared" si="67"/>
        <v>16</v>
      </c>
      <c r="Y118" s="84"/>
      <c r="Z118" s="98">
        <f>SUM(Z75,Z117)</f>
        <v>35</v>
      </c>
      <c r="AA118" s="98">
        <f>SUM(AA75,AA117)</f>
        <v>59</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t="s">
        <v>235</v>
      </c>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t="s">
        <v>235</v>
      </c>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128" priority="72" stopIfTrue="1" operator="notEqual">
      <formula>0</formula>
    </cfRule>
  </conditionalFormatting>
  <conditionalFormatting sqref="G58:H58">
    <cfRule type="cellIs" dxfId="127" priority="22" stopIfTrue="1" operator="notEqual">
      <formula>0</formula>
    </cfRule>
  </conditionalFormatting>
  <conditionalFormatting sqref="J13:J19">
    <cfRule type="cellIs" dxfId="126" priority="67" stopIfTrue="1" operator="notEqual">
      <formula>0</formula>
    </cfRule>
  </conditionalFormatting>
  <conditionalFormatting sqref="J69:J70">
    <cfRule type="cellIs" dxfId="125" priority="84" stopIfTrue="1" operator="notEqual">
      <formula>0</formula>
    </cfRule>
  </conditionalFormatting>
  <conditionalFormatting sqref="J23:K26">
    <cfRule type="cellIs" dxfId="124" priority="81" stopIfTrue="1" operator="notEqual">
      <formula>0</formula>
    </cfRule>
  </conditionalFormatting>
  <conditionalFormatting sqref="J28:K32">
    <cfRule type="cellIs" dxfId="123" priority="47" stopIfTrue="1" operator="notEqual">
      <formula>0</formula>
    </cfRule>
  </conditionalFormatting>
  <conditionalFormatting sqref="J34:K36">
    <cfRule type="cellIs" dxfId="122" priority="42" stopIfTrue="1" operator="notEqual">
      <formula>0</formula>
    </cfRule>
  </conditionalFormatting>
  <conditionalFormatting sqref="J42:K45">
    <cfRule type="cellIs" dxfId="121" priority="38" stopIfTrue="1" operator="notEqual">
      <formula>0</formula>
    </cfRule>
  </conditionalFormatting>
  <conditionalFormatting sqref="J47:K52">
    <cfRule type="cellIs" dxfId="120" priority="33" stopIfTrue="1" operator="notEqual">
      <formula>0</formula>
    </cfRule>
  </conditionalFormatting>
  <conditionalFormatting sqref="J54:K56">
    <cfRule type="cellIs" dxfId="119" priority="27" stopIfTrue="1" operator="notEqual">
      <formula>0</formula>
    </cfRule>
  </conditionalFormatting>
  <conditionalFormatting sqref="J58:K59">
    <cfRule type="cellIs" dxfId="118" priority="21" stopIfTrue="1" operator="notEqual">
      <formula>0</formula>
    </cfRule>
  </conditionalFormatting>
  <conditionalFormatting sqref="J61:K64">
    <cfRule type="cellIs" dxfId="117" priority="15" stopIfTrue="1" operator="notEqual">
      <formula>0</formula>
    </cfRule>
  </conditionalFormatting>
  <conditionalFormatting sqref="J66:K67">
    <cfRule type="cellIs" dxfId="116" priority="10" stopIfTrue="1" operator="notEqual">
      <formula>0</formula>
    </cfRule>
  </conditionalFormatting>
  <conditionalFormatting sqref="J72:K73">
    <cfRule type="cellIs" dxfId="115" priority="5" stopIfTrue="1" operator="notEqual">
      <formula>0</formula>
    </cfRule>
  </conditionalFormatting>
  <conditionalFormatting sqref="J76:K116">
    <cfRule type="cellIs" dxfId="114" priority="123" stopIfTrue="1" operator="notEqual">
      <formula>0</formula>
    </cfRule>
  </conditionalFormatting>
  <conditionalFormatting sqref="M13:M14">
    <cfRule type="cellIs" dxfId="113" priority="65" stopIfTrue="1" operator="notEqual">
      <formula>0</formula>
    </cfRule>
  </conditionalFormatting>
  <conditionalFormatting sqref="M18:M21">
    <cfRule type="cellIs" dxfId="112" priority="62" stopIfTrue="1" operator="notEqual">
      <formula>0</formula>
    </cfRule>
  </conditionalFormatting>
  <conditionalFormatting sqref="M69:M70">
    <cfRule type="cellIs" dxfId="111" priority="83" stopIfTrue="1" operator="notEqual">
      <formula>0</formula>
    </cfRule>
  </conditionalFormatting>
  <conditionalFormatting sqref="M23:N26">
    <cfRule type="cellIs" dxfId="110" priority="80" stopIfTrue="1" operator="notEqual">
      <formula>0</formula>
    </cfRule>
  </conditionalFormatting>
  <conditionalFormatting sqref="M28:N32">
    <cfRule type="cellIs" dxfId="109" priority="46" stopIfTrue="1" operator="notEqual">
      <formula>0</formula>
    </cfRule>
  </conditionalFormatting>
  <conditionalFormatting sqref="M34:N36">
    <cfRule type="cellIs" dxfId="108" priority="41" stopIfTrue="1" operator="notEqual">
      <formula>0</formula>
    </cfRule>
  </conditionalFormatting>
  <conditionalFormatting sqref="M42:N45">
    <cfRule type="cellIs" dxfId="107" priority="37" stopIfTrue="1" operator="notEqual">
      <formula>0</formula>
    </cfRule>
  </conditionalFormatting>
  <conditionalFormatting sqref="M47:N52">
    <cfRule type="cellIs" dxfId="106" priority="32" stopIfTrue="1" operator="notEqual">
      <formula>0</formula>
    </cfRule>
  </conditionalFormatting>
  <conditionalFormatting sqref="M54:N56">
    <cfRule type="cellIs" dxfId="105" priority="26" stopIfTrue="1" operator="notEqual">
      <formula>0</formula>
    </cfRule>
  </conditionalFormatting>
  <conditionalFormatting sqref="M58:N59">
    <cfRule type="cellIs" dxfId="104" priority="20" stopIfTrue="1" operator="notEqual">
      <formula>0</formula>
    </cfRule>
  </conditionalFormatting>
  <conditionalFormatting sqref="M61:N64">
    <cfRule type="cellIs" dxfId="103" priority="14" stopIfTrue="1" operator="notEqual">
      <formula>0</formula>
    </cfRule>
  </conditionalFormatting>
  <conditionalFormatting sqref="M66:N67">
    <cfRule type="cellIs" dxfId="102" priority="9" stopIfTrue="1" operator="notEqual">
      <formula>0</formula>
    </cfRule>
  </conditionalFormatting>
  <conditionalFormatting sqref="M72:N73">
    <cfRule type="cellIs" dxfId="101" priority="4" stopIfTrue="1" operator="notEqual">
      <formula>0</formula>
    </cfRule>
  </conditionalFormatting>
  <conditionalFormatting sqref="M76:N116">
    <cfRule type="cellIs" dxfId="100" priority="127" stopIfTrue="1" operator="notEqual">
      <formula>0</formula>
    </cfRule>
  </conditionalFormatting>
  <conditionalFormatting sqref="P13:P14">
    <cfRule type="cellIs" dxfId="99" priority="60" stopIfTrue="1" operator="notEqual">
      <formula>0</formula>
    </cfRule>
  </conditionalFormatting>
  <conditionalFormatting sqref="P18:P19">
    <cfRule type="cellIs" dxfId="98" priority="58" stopIfTrue="1" operator="notEqual">
      <formula>0</formula>
    </cfRule>
  </conditionalFormatting>
  <conditionalFormatting sqref="P69:P70">
    <cfRule type="cellIs" dxfId="97" priority="82" stopIfTrue="1" operator="notEqual">
      <formula>0</formula>
    </cfRule>
  </conditionalFormatting>
  <conditionalFormatting sqref="P23:Q26">
    <cfRule type="cellIs" dxfId="96" priority="79" stopIfTrue="1" operator="notEqual">
      <formula>0</formula>
    </cfRule>
  </conditionalFormatting>
  <conditionalFormatting sqref="P28:Q32">
    <cfRule type="cellIs" dxfId="95" priority="45" stopIfTrue="1" operator="notEqual">
      <formula>0</formula>
    </cfRule>
  </conditionalFormatting>
  <conditionalFormatting sqref="P34:Q36">
    <cfRule type="cellIs" dxfId="94" priority="40" stopIfTrue="1" operator="notEqual">
      <formula>0</formula>
    </cfRule>
  </conditionalFormatting>
  <conditionalFormatting sqref="P42:Q45">
    <cfRule type="cellIs" dxfId="93" priority="36" stopIfTrue="1" operator="notEqual">
      <formula>0</formula>
    </cfRule>
  </conditionalFormatting>
  <conditionalFormatting sqref="P47:Q52">
    <cfRule type="cellIs" dxfId="92" priority="31" stopIfTrue="1" operator="notEqual">
      <formula>0</formula>
    </cfRule>
  </conditionalFormatting>
  <conditionalFormatting sqref="P54:Q56">
    <cfRule type="cellIs" dxfId="91" priority="25" stopIfTrue="1" operator="notEqual">
      <formula>0</formula>
    </cfRule>
  </conditionalFormatting>
  <conditionalFormatting sqref="P58:Q59">
    <cfRule type="cellIs" dxfId="90" priority="18" stopIfTrue="1" operator="notEqual">
      <formula>0</formula>
    </cfRule>
  </conditionalFormatting>
  <conditionalFormatting sqref="P61:Q64">
    <cfRule type="cellIs" dxfId="89" priority="13" stopIfTrue="1" operator="notEqual">
      <formula>0</formula>
    </cfRule>
  </conditionalFormatting>
  <conditionalFormatting sqref="P66:Q67">
    <cfRule type="cellIs" dxfId="88" priority="8" stopIfTrue="1" operator="notEqual">
      <formula>0</formula>
    </cfRule>
  </conditionalFormatting>
  <conditionalFormatting sqref="P72:Q73">
    <cfRule type="cellIs" dxfId="87" priority="3" stopIfTrue="1" operator="notEqual">
      <formula>0</formula>
    </cfRule>
  </conditionalFormatting>
  <conditionalFormatting sqref="P76:Q116">
    <cfRule type="cellIs" dxfId="86" priority="126" stopIfTrue="1" operator="notEqual">
      <formula>0</formula>
    </cfRule>
  </conditionalFormatting>
  <conditionalFormatting sqref="Q69:Q70">
    <cfRule type="cellIs" dxfId="85" priority="202" stopIfTrue="1" operator="notEqual">
      <formula>0</formula>
    </cfRule>
  </conditionalFormatting>
  <conditionalFormatting sqref="S13 V13">
    <cfRule type="cellIs" dxfId="84" priority="1314" stopIfTrue="1" operator="notEqual">
      <formula>0</formula>
    </cfRule>
  </conditionalFormatting>
  <conditionalFormatting sqref="S23:T26">
    <cfRule type="cellIs" dxfId="83" priority="78" stopIfTrue="1" operator="notEqual">
      <formula>0</formula>
    </cfRule>
  </conditionalFormatting>
  <conditionalFormatting sqref="S28:T32">
    <cfRule type="cellIs" dxfId="82" priority="44" stopIfTrue="1" operator="notEqual">
      <formula>0</formula>
    </cfRule>
  </conditionalFormatting>
  <conditionalFormatting sqref="S42:T45">
    <cfRule type="cellIs" dxfId="81" priority="35" stopIfTrue="1" operator="notEqual">
      <formula>0</formula>
    </cfRule>
  </conditionalFormatting>
  <conditionalFormatting sqref="S47:T52">
    <cfRule type="cellIs" dxfId="80" priority="29" stopIfTrue="1" operator="notEqual">
      <formula>0</formula>
    </cfRule>
  </conditionalFormatting>
  <conditionalFormatting sqref="S54:T56">
    <cfRule type="cellIs" dxfId="79" priority="24" stopIfTrue="1" operator="notEqual">
      <formula>0</formula>
    </cfRule>
  </conditionalFormatting>
  <conditionalFormatting sqref="S58:T59">
    <cfRule type="cellIs" dxfId="78" priority="17" stopIfTrue="1" operator="notEqual">
      <formula>0</formula>
    </cfRule>
  </conditionalFormatting>
  <conditionalFormatting sqref="S61:T64">
    <cfRule type="cellIs" dxfId="77" priority="12" stopIfTrue="1" operator="notEqual">
      <formula>0</formula>
    </cfRule>
  </conditionalFormatting>
  <conditionalFormatting sqref="S66:T67">
    <cfRule type="cellIs" dxfId="76" priority="7" stopIfTrue="1" operator="notEqual">
      <formula>0</formula>
    </cfRule>
  </conditionalFormatting>
  <conditionalFormatting sqref="S72:T73">
    <cfRule type="cellIs" dxfId="75" priority="2" stopIfTrue="1" operator="notEqual">
      <formula>0</formula>
    </cfRule>
  </conditionalFormatting>
  <conditionalFormatting sqref="S76:T116">
    <cfRule type="cellIs" dxfId="74" priority="125" stopIfTrue="1" operator="notEqual">
      <formula>0</formula>
    </cfRule>
  </conditionalFormatting>
  <conditionalFormatting sqref="V54:V56">
    <cfRule type="cellIs" dxfId="73" priority="23" operator="notEqual">
      <formula>0</formula>
    </cfRule>
  </conditionalFormatting>
  <conditionalFormatting sqref="V23:W26">
    <cfRule type="cellIs" dxfId="72" priority="77" stopIfTrue="1" operator="notEqual">
      <formula>0</formula>
    </cfRule>
  </conditionalFormatting>
  <conditionalFormatting sqref="V28:W32">
    <cfRule type="cellIs" dxfId="71" priority="43" stopIfTrue="1" operator="notEqual">
      <formula>0</formula>
    </cfRule>
  </conditionalFormatting>
  <conditionalFormatting sqref="V35:W36">
    <cfRule type="cellIs" dxfId="70" priority="39" stopIfTrue="1" operator="notEqual">
      <formula>0</formula>
    </cfRule>
  </conditionalFormatting>
  <conditionalFormatting sqref="V42:W45">
    <cfRule type="cellIs" dxfId="69" priority="34" stopIfTrue="1" operator="notEqual">
      <formula>0</formula>
    </cfRule>
  </conditionalFormatting>
  <conditionalFormatting sqref="V47:W52">
    <cfRule type="cellIs" dxfId="68" priority="28" stopIfTrue="1" operator="notEqual">
      <formula>0</formula>
    </cfRule>
  </conditionalFormatting>
  <conditionalFormatting sqref="V58:W59">
    <cfRule type="cellIs" dxfId="67" priority="16" stopIfTrue="1" operator="notEqual">
      <formula>0</formula>
    </cfRule>
  </conditionalFormatting>
  <conditionalFormatting sqref="V61:W64">
    <cfRule type="cellIs" dxfId="66" priority="11" stopIfTrue="1" operator="notEqual">
      <formula>0</formula>
    </cfRule>
  </conditionalFormatting>
  <conditionalFormatting sqref="V66:W67">
    <cfRule type="cellIs" dxfId="65" priority="6" stopIfTrue="1" operator="notEqual">
      <formula>0</formula>
    </cfRule>
  </conditionalFormatting>
  <conditionalFormatting sqref="V72:W73">
    <cfRule type="cellIs" dxfId="64" priority="1" stopIfTrue="1" operator="notEqual">
      <formula>0</formula>
    </cfRule>
  </conditionalFormatting>
  <conditionalFormatting sqref="V76:W116">
    <cfRule type="cellIs" dxfId="63"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2"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G97" zoomScale="71" zoomScaleNormal="71" zoomScaleSheetLayoutView="77" workbookViewId="0">
      <selection activeCell="M97" sqref="M9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0</v>
      </c>
      <c r="H76" s="114">
        <f t="shared" ref="H76:M76" si="233">SUM(H75,H72,H69,H66,H61,H58,H54,H47,H42,H38,H34,H28,H23)</f>
        <v>0</v>
      </c>
      <c r="I76" s="210">
        <f t="shared" si="233"/>
        <v>0</v>
      </c>
      <c r="J76" s="211">
        <f t="shared" si="233"/>
        <v>0</v>
      </c>
      <c r="K76" s="211">
        <f t="shared" si="233"/>
        <v>0</v>
      </c>
      <c r="L76" s="211">
        <f t="shared" si="233"/>
        <v>0</v>
      </c>
      <c r="M76" s="212">
        <f t="shared" si="233"/>
        <v>0</v>
      </c>
      <c r="N76" s="62">
        <f>SUM(I76:M76)</f>
        <v>0</v>
      </c>
      <c r="O76" s="60">
        <f t="shared" ref="O76:O95" si="234">P76+V76</f>
        <v>0</v>
      </c>
      <c r="P76" s="114">
        <f t="shared" ref="P76:U76" si="235">SUM(P75,P72,P69,P66,P61,P58,P54,P47,P42,P38,P34,P28,P23)</f>
        <v>0</v>
      </c>
      <c r="Q76" s="210">
        <f t="shared" si="235"/>
        <v>0</v>
      </c>
      <c r="R76" s="211">
        <f t="shared" si="235"/>
        <v>0</v>
      </c>
      <c r="S76" s="211">
        <f t="shared" si="235"/>
        <v>0</v>
      </c>
      <c r="T76" s="211">
        <f t="shared" si="235"/>
        <v>0</v>
      </c>
      <c r="U76" s="212">
        <f t="shared" si="235"/>
        <v>0</v>
      </c>
      <c r="V76" s="115">
        <f t="shared" ref="V76:V95" si="236">SUM(Q76:U76)</f>
        <v>0</v>
      </c>
      <c r="W76" s="60">
        <f t="shared" ref="W76:W95" si="237">X76+AD76</f>
        <v>0</v>
      </c>
      <c r="X76" s="114">
        <f t="shared" ref="X76:AC76" si="238">SUM(X75,X72,X69,X66,X61,X58,X54,X47,X42,X38,X34,X28,X23)</f>
        <v>0</v>
      </c>
      <c r="Y76" s="210">
        <f t="shared" si="238"/>
        <v>0</v>
      </c>
      <c r="Z76" s="211">
        <f t="shared" si="238"/>
        <v>0</v>
      </c>
      <c r="AA76" s="211">
        <f t="shared" si="238"/>
        <v>0</v>
      </c>
      <c r="AB76" s="211">
        <f t="shared" si="238"/>
        <v>0</v>
      </c>
      <c r="AC76" s="212">
        <f t="shared" si="238"/>
        <v>0</v>
      </c>
      <c r="AD76" s="62">
        <f t="shared" ref="AD76:AD95" si="239">SUM(Y76:AC76)</f>
        <v>0</v>
      </c>
      <c r="AE76" s="60">
        <f t="shared" ref="AE76:AE95" si="240">AF76+AL76</f>
        <v>0</v>
      </c>
      <c r="AF76" s="114">
        <f t="shared" ref="AF76:AK76" si="241">SUM(AF75,AF72,AF69,AF66,AF61,AF58,AF54,AF47,AF42,AF38,AF34,AF28,AF23)</f>
        <v>0</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0</v>
      </c>
      <c r="AN76" s="114">
        <f t="shared" ref="AN76:AS76" si="244">SUM(AN75,AN72,AN69,AN66,AN61,AN58,AN54,AN47,AN42,AN38,AN34,AN28,AN23)</f>
        <v>0</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0</v>
      </c>
      <c r="AV76" s="114">
        <f t="shared" ref="AV76:BA76" si="247">SUM(AV75,AV72,AV69,AV66,AV61,AV58,AV54,AV47,AV42,AV38,AV34,AV28,AV23)</f>
        <v>0</v>
      </c>
      <c r="AW76" s="210">
        <f t="shared" si="247"/>
        <v>0</v>
      </c>
      <c r="AX76" s="211">
        <f t="shared" si="247"/>
        <v>0</v>
      </c>
      <c r="AY76" s="211">
        <f t="shared" si="247"/>
        <v>0</v>
      </c>
      <c r="AZ76" s="211">
        <f t="shared" si="247"/>
        <v>0</v>
      </c>
      <c r="BA76" s="212">
        <f t="shared" si="247"/>
        <v>0</v>
      </c>
      <c r="BB76" s="62">
        <f t="shared" ref="BB76:BB95" si="248">SUM(AW76:BA76)</f>
        <v>0</v>
      </c>
      <c r="BC76" s="60">
        <f>G76+W76+AM76</f>
        <v>0</v>
      </c>
      <c r="BD76" s="61">
        <f t="shared" si="218"/>
        <v>0</v>
      </c>
      <c r="BE76" s="247">
        <f t="shared" si="219"/>
        <v>0</v>
      </c>
      <c r="BF76" s="247">
        <f t="shared" si="220"/>
        <v>0</v>
      </c>
      <c r="BG76" s="247">
        <f>K76+AA76+AQ76</f>
        <v>0</v>
      </c>
      <c r="BH76" s="247">
        <f t="shared" si="222"/>
        <v>0</v>
      </c>
      <c r="BI76" s="248">
        <f t="shared" si="223"/>
        <v>0</v>
      </c>
      <c r="BJ76" s="62">
        <f>N76+AD76+AT76</f>
        <v>0</v>
      </c>
      <c r="BK76" s="60">
        <f t="shared" si="225"/>
        <v>0</v>
      </c>
      <c r="BL76" s="61">
        <f t="shared" si="226"/>
        <v>0</v>
      </c>
      <c r="BM76" s="247">
        <f t="shared" si="227"/>
        <v>0</v>
      </c>
      <c r="BN76" s="247">
        <f t="shared" si="228"/>
        <v>0</v>
      </c>
      <c r="BO76" s="247">
        <f t="shared" si="229"/>
        <v>0</v>
      </c>
      <c r="BP76" s="247">
        <f t="shared" si="230"/>
        <v>0</v>
      </c>
      <c r="BQ76" s="248">
        <f t="shared" si="231"/>
        <v>0</v>
      </c>
      <c r="BR76" s="62">
        <f t="shared" si="232"/>
        <v>0</v>
      </c>
      <c r="BT76" s="396">
        <f>SUM(BC76+BK76)</f>
        <v>0</v>
      </c>
      <c r="BU76" s="31">
        <f>SUM(BT23,BT28,BT34,BT38,BT42,BT47,BT54,BT58,BT61,BT66,BT69,BT72,BT75)</f>
        <v>0</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15</v>
      </c>
      <c r="H97" s="14">
        <v>8</v>
      </c>
      <c r="I97" s="15">
        <v>5</v>
      </c>
      <c r="J97" s="16"/>
      <c r="K97" s="16"/>
      <c r="L97" s="16">
        <v>2</v>
      </c>
      <c r="M97" s="17"/>
      <c r="N97" s="21">
        <f t="shared" si="252"/>
        <v>7</v>
      </c>
      <c r="O97" s="13">
        <f t="shared" si="253"/>
        <v>19</v>
      </c>
      <c r="P97" s="18">
        <v>19</v>
      </c>
      <c r="Q97" s="218">
        <v>0</v>
      </c>
      <c r="R97" s="219">
        <v>0</v>
      </c>
      <c r="S97" s="219">
        <v>0</v>
      </c>
      <c r="T97" s="219">
        <v>0</v>
      </c>
      <c r="U97" s="220"/>
      <c r="V97" s="106">
        <f t="shared" si="254"/>
        <v>0</v>
      </c>
      <c r="W97" s="13">
        <f t="shared" si="255"/>
        <v>15</v>
      </c>
      <c r="X97" s="14">
        <v>7</v>
      </c>
      <c r="Y97" s="15">
        <v>4</v>
      </c>
      <c r="Z97" s="16">
        <v>2</v>
      </c>
      <c r="AA97" s="16"/>
      <c r="AB97" s="16"/>
      <c r="AC97" s="17">
        <v>2</v>
      </c>
      <c r="AD97" s="21">
        <f t="shared" si="256"/>
        <v>8</v>
      </c>
      <c r="AE97" s="13">
        <f t="shared" si="257"/>
        <v>25</v>
      </c>
      <c r="AF97" s="14">
        <v>23</v>
      </c>
      <c r="AG97" s="15">
        <v>2</v>
      </c>
      <c r="AH97" s="16"/>
      <c r="AI97" s="16"/>
      <c r="AJ97" s="16"/>
      <c r="AK97" s="17"/>
      <c r="AL97" s="106">
        <f t="shared" si="258"/>
        <v>2</v>
      </c>
      <c r="AM97" s="13">
        <f t="shared" si="259"/>
        <v>7</v>
      </c>
      <c r="AN97" s="14">
        <v>1</v>
      </c>
      <c r="AO97" s="218">
        <v>4</v>
      </c>
      <c r="AP97" s="219">
        <v>2</v>
      </c>
      <c r="AQ97" s="219"/>
      <c r="AR97" s="219"/>
      <c r="AS97" s="220"/>
      <c r="AT97" s="454">
        <f t="shared" si="260"/>
        <v>6</v>
      </c>
      <c r="AU97" s="13">
        <f t="shared" si="261"/>
        <v>17</v>
      </c>
      <c r="AV97" s="14">
        <v>17</v>
      </c>
      <c r="AW97" s="19"/>
      <c r="AX97" s="16"/>
      <c r="AY97" s="16"/>
      <c r="AZ97" s="16"/>
      <c r="BA97" s="17"/>
      <c r="BB97" s="21">
        <f t="shared" si="262"/>
        <v>0</v>
      </c>
      <c r="BC97" s="13">
        <f t="shared" si="263"/>
        <v>37</v>
      </c>
      <c r="BD97" s="20">
        <f t="shared" si="264"/>
        <v>16</v>
      </c>
      <c r="BE97" s="239">
        <f t="shared" si="265"/>
        <v>13</v>
      </c>
      <c r="BF97" s="239">
        <f t="shared" si="266"/>
        <v>4</v>
      </c>
      <c r="BG97" s="239">
        <f t="shared" si="267"/>
        <v>0</v>
      </c>
      <c r="BH97" s="239">
        <f t="shared" si="268"/>
        <v>2</v>
      </c>
      <c r="BI97" s="240">
        <f t="shared" si="269"/>
        <v>2</v>
      </c>
      <c r="BJ97" s="21">
        <f t="shared" si="270"/>
        <v>21</v>
      </c>
      <c r="BK97" s="13">
        <f t="shared" si="271"/>
        <v>61</v>
      </c>
      <c r="BL97" s="20">
        <f t="shared" si="272"/>
        <v>59</v>
      </c>
      <c r="BM97" s="239">
        <f t="shared" si="273"/>
        <v>2</v>
      </c>
      <c r="BN97" s="239">
        <f t="shared" si="274"/>
        <v>0</v>
      </c>
      <c r="BO97" s="239">
        <f t="shared" si="275"/>
        <v>0</v>
      </c>
      <c r="BP97" s="239">
        <f t="shared" si="276"/>
        <v>0</v>
      </c>
      <c r="BQ97" s="240">
        <f t="shared" si="277"/>
        <v>0</v>
      </c>
      <c r="BR97" s="21">
        <f t="shared" si="278"/>
        <v>2</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15</v>
      </c>
      <c r="H118" s="48">
        <f t="shared" si="308"/>
        <v>8</v>
      </c>
      <c r="I118" s="213">
        <f t="shared" si="308"/>
        <v>5</v>
      </c>
      <c r="J118" s="213">
        <f t="shared" si="308"/>
        <v>0</v>
      </c>
      <c r="K118" s="213">
        <f t="shared" si="308"/>
        <v>0</v>
      </c>
      <c r="L118" s="213">
        <f t="shared" si="308"/>
        <v>2</v>
      </c>
      <c r="M118" s="213">
        <f t="shared" si="308"/>
        <v>0</v>
      </c>
      <c r="N118" s="48">
        <f t="shared" si="308"/>
        <v>7</v>
      </c>
      <c r="O118" s="48">
        <f t="shared" si="308"/>
        <v>19</v>
      </c>
      <c r="P118" s="48">
        <f t="shared" si="308"/>
        <v>19</v>
      </c>
      <c r="Q118" s="213">
        <f t="shared" si="308"/>
        <v>0</v>
      </c>
      <c r="R118" s="213">
        <f t="shared" si="308"/>
        <v>0</v>
      </c>
      <c r="S118" s="213">
        <f t="shared" si="308"/>
        <v>0</v>
      </c>
      <c r="T118" s="213">
        <f t="shared" si="308"/>
        <v>0</v>
      </c>
      <c r="U118" s="213">
        <f t="shared" si="308"/>
        <v>0</v>
      </c>
      <c r="V118" s="48">
        <f>SUM(V77:V117)</f>
        <v>0</v>
      </c>
      <c r="W118" s="48">
        <f t="shared" si="308"/>
        <v>15</v>
      </c>
      <c r="X118" s="48">
        <f t="shared" si="308"/>
        <v>7</v>
      </c>
      <c r="Y118" s="213">
        <f t="shared" si="308"/>
        <v>4</v>
      </c>
      <c r="Z118" s="213">
        <f t="shared" si="308"/>
        <v>2</v>
      </c>
      <c r="AA118" s="213">
        <f t="shared" si="308"/>
        <v>0</v>
      </c>
      <c r="AB118" s="213">
        <f t="shared" si="308"/>
        <v>0</v>
      </c>
      <c r="AC118" s="213">
        <f t="shared" si="308"/>
        <v>2</v>
      </c>
      <c r="AD118" s="48">
        <f t="shared" si="308"/>
        <v>8</v>
      </c>
      <c r="AE118" s="48">
        <f t="shared" si="308"/>
        <v>25</v>
      </c>
      <c r="AF118" s="48">
        <f t="shared" si="308"/>
        <v>23</v>
      </c>
      <c r="AG118" s="213">
        <f t="shared" si="308"/>
        <v>2</v>
      </c>
      <c r="AH118" s="213">
        <f t="shared" si="308"/>
        <v>0</v>
      </c>
      <c r="AI118" s="213">
        <f t="shared" si="308"/>
        <v>0</v>
      </c>
      <c r="AJ118" s="213">
        <f>SUM(AJ77:AJ117)</f>
        <v>0</v>
      </c>
      <c r="AK118" s="213">
        <f t="shared" si="308"/>
        <v>0</v>
      </c>
      <c r="AL118" s="48">
        <f t="shared" si="308"/>
        <v>2</v>
      </c>
      <c r="AM118" s="48">
        <f t="shared" ref="AM118:BR118" si="309">SUM(AM77:AM117)</f>
        <v>7</v>
      </c>
      <c r="AN118" s="48">
        <f t="shared" si="309"/>
        <v>1</v>
      </c>
      <c r="AO118" s="213">
        <f t="shared" si="309"/>
        <v>4</v>
      </c>
      <c r="AP118" s="213">
        <f t="shared" si="309"/>
        <v>2</v>
      </c>
      <c r="AQ118" s="213">
        <f t="shared" si="309"/>
        <v>0</v>
      </c>
      <c r="AR118" s="213">
        <f t="shared" si="309"/>
        <v>0</v>
      </c>
      <c r="AS118" s="213">
        <f t="shared" si="309"/>
        <v>0</v>
      </c>
      <c r="AT118" s="48">
        <f t="shared" si="309"/>
        <v>6</v>
      </c>
      <c r="AU118" s="48">
        <f t="shared" si="309"/>
        <v>17</v>
      </c>
      <c r="AV118" s="48">
        <f t="shared" si="309"/>
        <v>17</v>
      </c>
      <c r="AW118" s="213">
        <f t="shared" si="309"/>
        <v>0</v>
      </c>
      <c r="AX118" s="213">
        <f t="shared" si="309"/>
        <v>0</v>
      </c>
      <c r="AY118" s="213">
        <f t="shared" si="309"/>
        <v>0</v>
      </c>
      <c r="AZ118" s="213">
        <f t="shared" si="309"/>
        <v>0</v>
      </c>
      <c r="BA118" s="213">
        <f t="shared" si="309"/>
        <v>0</v>
      </c>
      <c r="BB118" s="48">
        <f t="shared" si="309"/>
        <v>0</v>
      </c>
      <c r="BC118" s="48">
        <f t="shared" si="309"/>
        <v>37</v>
      </c>
      <c r="BD118" s="48">
        <f t="shared" si="309"/>
        <v>16</v>
      </c>
      <c r="BE118" s="213">
        <f t="shared" si="309"/>
        <v>13</v>
      </c>
      <c r="BF118" s="213">
        <f t="shared" si="309"/>
        <v>4</v>
      </c>
      <c r="BG118" s="213">
        <f t="shared" si="309"/>
        <v>0</v>
      </c>
      <c r="BH118" s="213">
        <f t="shared" si="309"/>
        <v>2</v>
      </c>
      <c r="BI118" s="213">
        <f t="shared" si="309"/>
        <v>2</v>
      </c>
      <c r="BJ118" s="48">
        <f t="shared" si="309"/>
        <v>21</v>
      </c>
      <c r="BK118" s="48">
        <f t="shared" si="309"/>
        <v>61</v>
      </c>
      <c r="BL118" s="48">
        <f t="shared" si="309"/>
        <v>59</v>
      </c>
      <c r="BM118" s="213">
        <f t="shared" si="309"/>
        <v>2</v>
      </c>
      <c r="BN118" s="213">
        <f t="shared" si="309"/>
        <v>0</v>
      </c>
      <c r="BO118" s="213">
        <f t="shared" si="309"/>
        <v>0</v>
      </c>
      <c r="BP118" s="213">
        <f t="shared" si="309"/>
        <v>0</v>
      </c>
      <c r="BQ118" s="213">
        <f t="shared" si="309"/>
        <v>0</v>
      </c>
      <c r="BR118" s="48">
        <f t="shared" si="309"/>
        <v>2</v>
      </c>
    </row>
    <row r="119" spans="1:73" ht="30" customHeight="1" thickTop="1" thickBot="1" x14ac:dyDescent="0.3">
      <c r="A119" s="509" t="s">
        <v>234</v>
      </c>
      <c r="B119" s="510"/>
      <c r="C119" s="302"/>
      <c r="D119" s="302"/>
      <c r="E119" s="413"/>
      <c r="F119" s="117" t="s">
        <v>33</v>
      </c>
      <c r="G119" s="118">
        <f t="shared" ref="G119:AL119" si="310">SUM(G76,G118)</f>
        <v>15</v>
      </c>
      <c r="H119" s="119">
        <f t="shared" si="310"/>
        <v>8</v>
      </c>
      <c r="I119" s="214">
        <f t="shared" si="310"/>
        <v>5</v>
      </c>
      <c r="J119" s="214">
        <f t="shared" si="310"/>
        <v>0</v>
      </c>
      <c r="K119" s="214">
        <f t="shared" si="310"/>
        <v>0</v>
      </c>
      <c r="L119" s="214">
        <f t="shared" si="310"/>
        <v>2</v>
      </c>
      <c r="M119" s="214">
        <f t="shared" si="310"/>
        <v>0</v>
      </c>
      <c r="N119" s="119">
        <f t="shared" si="310"/>
        <v>7</v>
      </c>
      <c r="O119" s="119">
        <f t="shared" si="310"/>
        <v>19</v>
      </c>
      <c r="P119" s="119">
        <f t="shared" si="310"/>
        <v>19</v>
      </c>
      <c r="Q119" s="214">
        <f t="shared" si="310"/>
        <v>0</v>
      </c>
      <c r="R119" s="214">
        <f t="shared" si="310"/>
        <v>0</v>
      </c>
      <c r="S119" s="214">
        <f t="shared" si="310"/>
        <v>0</v>
      </c>
      <c r="T119" s="214">
        <f t="shared" si="310"/>
        <v>0</v>
      </c>
      <c r="U119" s="214">
        <f t="shared" si="310"/>
        <v>0</v>
      </c>
      <c r="V119" s="119">
        <f>SUM(V76,V118)</f>
        <v>0</v>
      </c>
      <c r="W119" s="119">
        <f t="shared" si="310"/>
        <v>15</v>
      </c>
      <c r="X119" s="119">
        <f t="shared" si="310"/>
        <v>7</v>
      </c>
      <c r="Y119" s="214">
        <f t="shared" si="310"/>
        <v>4</v>
      </c>
      <c r="Z119" s="214">
        <f t="shared" si="310"/>
        <v>2</v>
      </c>
      <c r="AA119" s="214">
        <f t="shared" si="310"/>
        <v>0</v>
      </c>
      <c r="AB119" s="214">
        <f t="shared" si="310"/>
        <v>0</v>
      </c>
      <c r="AC119" s="214">
        <f t="shared" si="310"/>
        <v>2</v>
      </c>
      <c r="AD119" s="119">
        <f t="shared" si="310"/>
        <v>8</v>
      </c>
      <c r="AE119" s="119">
        <f t="shared" si="310"/>
        <v>25</v>
      </c>
      <c r="AF119" s="119">
        <f t="shared" si="310"/>
        <v>23</v>
      </c>
      <c r="AG119" s="214">
        <f t="shared" si="310"/>
        <v>2</v>
      </c>
      <c r="AH119" s="214">
        <f t="shared" si="310"/>
        <v>0</v>
      </c>
      <c r="AI119" s="214">
        <f t="shared" si="310"/>
        <v>0</v>
      </c>
      <c r="AJ119" s="214">
        <f>SUM(AJ76,AJ118)</f>
        <v>0</v>
      </c>
      <c r="AK119" s="214">
        <f t="shared" si="310"/>
        <v>0</v>
      </c>
      <c r="AL119" s="119">
        <f t="shared" si="310"/>
        <v>2</v>
      </c>
      <c r="AM119" s="119">
        <f t="shared" ref="AM119:BR119" si="311">SUM(AM76,AM118)</f>
        <v>7</v>
      </c>
      <c r="AN119" s="119">
        <f t="shared" si="311"/>
        <v>1</v>
      </c>
      <c r="AO119" s="214">
        <f t="shared" si="311"/>
        <v>4</v>
      </c>
      <c r="AP119" s="214">
        <f t="shared" si="311"/>
        <v>2</v>
      </c>
      <c r="AQ119" s="214">
        <f t="shared" si="311"/>
        <v>0</v>
      </c>
      <c r="AR119" s="214">
        <f t="shared" si="311"/>
        <v>0</v>
      </c>
      <c r="AS119" s="214">
        <f t="shared" si="311"/>
        <v>0</v>
      </c>
      <c r="AT119" s="119">
        <f t="shared" si="311"/>
        <v>6</v>
      </c>
      <c r="AU119" s="119">
        <f t="shared" si="311"/>
        <v>17</v>
      </c>
      <c r="AV119" s="119">
        <f t="shared" si="311"/>
        <v>17</v>
      </c>
      <c r="AW119" s="119">
        <f t="shared" si="311"/>
        <v>0</v>
      </c>
      <c r="AX119" s="119">
        <f t="shared" si="311"/>
        <v>0</v>
      </c>
      <c r="AY119" s="119">
        <f t="shared" si="311"/>
        <v>0</v>
      </c>
      <c r="AZ119" s="119">
        <f t="shared" si="311"/>
        <v>0</v>
      </c>
      <c r="BA119" s="119">
        <f t="shared" si="311"/>
        <v>0</v>
      </c>
      <c r="BB119" s="119">
        <f t="shared" si="311"/>
        <v>0</v>
      </c>
      <c r="BC119" s="119">
        <f t="shared" si="311"/>
        <v>37</v>
      </c>
      <c r="BD119" s="119">
        <f t="shared" si="311"/>
        <v>16</v>
      </c>
      <c r="BE119" s="214">
        <f t="shared" si="311"/>
        <v>13</v>
      </c>
      <c r="BF119" s="214">
        <f t="shared" si="311"/>
        <v>4</v>
      </c>
      <c r="BG119" s="214">
        <f t="shared" si="311"/>
        <v>0</v>
      </c>
      <c r="BH119" s="214">
        <f t="shared" si="311"/>
        <v>2</v>
      </c>
      <c r="BI119" s="214">
        <f t="shared" si="311"/>
        <v>2</v>
      </c>
      <c r="BJ119" s="119">
        <f t="shared" si="311"/>
        <v>21</v>
      </c>
      <c r="BK119" s="119">
        <f t="shared" si="311"/>
        <v>61</v>
      </c>
      <c r="BL119" s="119">
        <f t="shared" si="311"/>
        <v>59</v>
      </c>
      <c r="BM119" s="214">
        <f t="shared" si="311"/>
        <v>2</v>
      </c>
      <c r="BN119" s="214">
        <f t="shared" si="311"/>
        <v>0</v>
      </c>
      <c r="BO119" s="214">
        <f t="shared" si="311"/>
        <v>0</v>
      </c>
      <c r="BP119" s="214">
        <f t="shared" si="311"/>
        <v>0</v>
      </c>
      <c r="BQ119" s="214">
        <f t="shared" si="311"/>
        <v>0</v>
      </c>
      <c r="BR119" s="119">
        <f t="shared" si="311"/>
        <v>2</v>
      </c>
      <c r="BS119" s="31"/>
    </row>
    <row r="120" spans="1:73" ht="30" customHeight="1" thickBot="1" x14ac:dyDescent="0.3">
      <c r="F120" s="567" t="s">
        <v>31</v>
      </c>
      <c r="G120" s="120" t="s">
        <v>22</v>
      </c>
      <c r="H120" s="518" t="s">
        <v>25</v>
      </c>
      <c r="I120" s="529">
        <v>100</v>
      </c>
      <c r="J120" s="529"/>
      <c r="K120" s="531" t="s">
        <v>26</v>
      </c>
      <c r="L120" s="533">
        <f>+H119/G119</f>
        <v>0.53333333333333333</v>
      </c>
      <c r="M120" s="121"/>
      <c r="N120" s="122"/>
      <c r="O120" s="120" t="s">
        <v>22</v>
      </c>
      <c r="P120" s="518" t="s">
        <v>25</v>
      </c>
      <c r="Q120" s="529">
        <v>100</v>
      </c>
      <c r="R120" s="529"/>
      <c r="S120" s="531" t="s">
        <v>26</v>
      </c>
      <c r="T120" s="533">
        <f>+P119/O119</f>
        <v>1</v>
      </c>
      <c r="U120" s="121"/>
      <c r="V120" s="122"/>
      <c r="W120" s="120" t="s">
        <v>22</v>
      </c>
      <c r="X120" s="518" t="s">
        <v>25</v>
      </c>
      <c r="Y120" s="529">
        <v>100</v>
      </c>
      <c r="Z120" s="529"/>
      <c r="AA120" s="531" t="s">
        <v>26</v>
      </c>
      <c r="AB120" s="533">
        <f>+X119/W119</f>
        <v>0.46666666666666667</v>
      </c>
      <c r="AC120" s="123"/>
      <c r="AD120" s="124"/>
      <c r="AE120" s="120" t="s">
        <v>22</v>
      </c>
      <c r="AF120" s="518" t="s">
        <v>25</v>
      </c>
      <c r="AG120" s="529">
        <v>100</v>
      </c>
      <c r="AH120" s="529"/>
      <c r="AI120" s="531" t="s">
        <v>26</v>
      </c>
      <c r="AJ120" s="533">
        <f>+AF119/AE119</f>
        <v>0.92</v>
      </c>
      <c r="AK120" s="123"/>
      <c r="AL120" s="124"/>
      <c r="AM120" s="120" t="s">
        <v>22</v>
      </c>
      <c r="AN120" s="518" t="s">
        <v>25</v>
      </c>
      <c r="AO120" s="529">
        <v>100</v>
      </c>
      <c r="AP120" s="529"/>
      <c r="AQ120" s="531" t="s">
        <v>26</v>
      </c>
      <c r="AR120" s="533">
        <f>+AN119/AM119</f>
        <v>0.14285714285714285</v>
      </c>
      <c r="AS120" s="123"/>
      <c r="AT120" s="125"/>
      <c r="AU120" s="120" t="s">
        <v>22</v>
      </c>
      <c r="AV120" s="518" t="s">
        <v>25</v>
      </c>
      <c r="AW120" s="529">
        <v>100</v>
      </c>
      <c r="AX120" s="529"/>
      <c r="AY120" s="531" t="s">
        <v>26</v>
      </c>
      <c r="AZ120" s="533">
        <f>+AV119/AU119</f>
        <v>1</v>
      </c>
      <c r="BA120" s="123"/>
      <c r="BB120" s="125"/>
      <c r="BC120" s="120" t="s">
        <v>22</v>
      </c>
      <c r="BD120" s="518" t="s">
        <v>25</v>
      </c>
      <c r="BE120" s="529">
        <v>100</v>
      </c>
      <c r="BF120" s="529"/>
      <c r="BG120" s="531" t="s">
        <v>26</v>
      </c>
      <c r="BH120" s="533">
        <f>+BD119/BC119</f>
        <v>0.43243243243243246</v>
      </c>
      <c r="BI120" s="123"/>
      <c r="BJ120" s="125"/>
      <c r="BK120" s="120" t="s">
        <v>22</v>
      </c>
      <c r="BL120" s="518" t="s">
        <v>25</v>
      </c>
      <c r="BM120" s="529">
        <v>100</v>
      </c>
      <c r="BN120" s="529"/>
      <c r="BO120" s="531" t="s">
        <v>26</v>
      </c>
      <c r="BP120" s="533">
        <f>+BL119/BK119</f>
        <v>0.96721311475409832</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0.46666666666666667</v>
      </c>
      <c r="M122" s="132"/>
      <c r="N122" s="133"/>
      <c r="O122" s="131" t="s">
        <v>27</v>
      </c>
      <c r="P122" s="535" t="s">
        <v>25</v>
      </c>
      <c r="Q122" s="529">
        <v>100</v>
      </c>
      <c r="R122" s="529"/>
      <c r="S122" s="531" t="s">
        <v>26</v>
      </c>
      <c r="T122" s="537">
        <f>+V119/O119</f>
        <v>0</v>
      </c>
      <c r="U122" s="132"/>
      <c r="V122" s="133"/>
      <c r="W122" s="131" t="s">
        <v>27</v>
      </c>
      <c r="X122" s="535" t="s">
        <v>25</v>
      </c>
      <c r="Y122" s="529">
        <v>100</v>
      </c>
      <c r="Z122" s="529"/>
      <c r="AA122" s="531" t="s">
        <v>26</v>
      </c>
      <c r="AB122" s="533">
        <f>+AD119/W119</f>
        <v>0.53333333333333333</v>
      </c>
      <c r="AC122" s="132"/>
      <c r="AD122" s="133"/>
      <c r="AE122" s="131" t="s">
        <v>27</v>
      </c>
      <c r="AF122" s="535" t="s">
        <v>25</v>
      </c>
      <c r="AG122" s="529">
        <v>100</v>
      </c>
      <c r="AH122" s="529"/>
      <c r="AI122" s="531" t="s">
        <v>26</v>
      </c>
      <c r="AJ122" s="533">
        <f>+AL119/AE119</f>
        <v>0.08</v>
      </c>
      <c r="AK122" s="132"/>
      <c r="AL122" s="133"/>
      <c r="AM122" s="131" t="s">
        <v>27</v>
      </c>
      <c r="AN122" s="535" t="s">
        <v>25</v>
      </c>
      <c r="AO122" s="529">
        <v>100</v>
      </c>
      <c r="AP122" s="529"/>
      <c r="AQ122" s="531" t="s">
        <v>26</v>
      </c>
      <c r="AR122" s="533">
        <f>+AT119/AM119</f>
        <v>0.8571428571428571</v>
      </c>
      <c r="AS122" s="132"/>
      <c r="AT122" s="133"/>
      <c r="AU122" s="131" t="s">
        <v>27</v>
      </c>
      <c r="AV122" s="535" t="s">
        <v>25</v>
      </c>
      <c r="AW122" s="529">
        <v>100</v>
      </c>
      <c r="AX122" s="529"/>
      <c r="AY122" s="531" t="s">
        <v>26</v>
      </c>
      <c r="AZ122" s="533">
        <f>+BB119/AU119</f>
        <v>0</v>
      </c>
      <c r="BA122" s="132"/>
      <c r="BB122" s="133"/>
      <c r="BC122" s="131" t="s">
        <v>27</v>
      </c>
      <c r="BD122" s="535" t="s">
        <v>25</v>
      </c>
      <c r="BE122" s="529">
        <v>100</v>
      </c>
      <c r="BF122" s="529"/>
      <c r="BG122" s="531" t="s">
        <v>26</v>
      </c>
      <c r="BH122" s="533">
        <f>+BJ119/BC119</f>
        <v>0.56756756756756754</v>
      </c>
      <c r="BI122" s="132"/>
      <c r="BJ122" s="133"/>
      <c r="BK122" s="131" t="s">
        <v>27</v>
      </c>
      <c r="BL122" s="535" t="s">
        <v>25</v>
      </c>
      <c r="BM122" s="529">
        <v>100</v>
      </c>
      <c r="BN122" s="529"/>
      <c r="BO122" s="531" t="s">
        <v>26</v>
      </c>
      <c r="BP122" s="533">
        <f>+BR119/BK119</f>
        <v>3.2786885245901641E-2</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6" t="s">
        <v>235</v>
      </c>
      <c r="AD127" s="556"/>
      <c r="AE127" s="556"/>
      <c r="AF127" s="556"/>
      <c r="AG127" s="556"/>
      <c r="AH127" s="556"/>
      <c r="AI127" s="556"/>
      <c r="AJ127" s="556"/>
      <c r="AK127" s="556"/>
      <c r="AL127" s="556"/>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6" t="s">
        <v>235</v>
      </c>
      <c r="AD131" s="556"/>
      <c r="AE131" s="556"/>
      <c r="AF131" s="556"/>
      <c r="AG131" s="556"/>
      <c r="AH131" s="556"/>
      <c r="AI131" s="556"/>
      <c r="AJ131" s="556"/>
      <c r="AK131" s="556"/>
      <c r="AL131" s="556"/>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7"/>
      <c r="AD132" s="557"/>
      <c r="AE132" s="557"/>
      <c r="AF132" s="557"/>
      <c r="AG132" s="557"/>
      <c r="AH132" s="557"/>
      <c r="AI132" s="557"/>
      <c r="AJ132" s="557"/>
      <c r="AK132" s="557"/>
      <c r="AL132" s="557"/>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1" priority="596" stopIfTrue="1" operator="notEqual">
      <formula>0</formula>
    </cfRule>
  </conditionalFormatting>
  <conditionalFormatting sqref="P101:P102">
    <cfRule type="cellIs" dxfId="60" priority="186" stopIfTrue="1" operator="notEqual">
      <formula>0</formula>
    </cfRule>
  </conditionalFormatting>
  <conditionalFormatting sqref="P70:T70">
    <cfRule type="cellIs" dxfId="59" priority="2"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3:U74">
    <cfRule type="cellIs" dxfId="47" priority="50" stopIfTrue="1" operator="notEqual">
      <formula>0</formula>
    </cfRule>
  </conditionalFormatting>
  <conditionalFormatting sqref="P77:U78">
    <cfRule type="cellIs" dxfId="46" priority="47" stopIfTrue="1" operator="notEqual">
      <formula>0</formula>
    </cfRule>
  </conditionalFormatting>
  <conditionalFormatting sqref="P80:U83">
    <cfRule type="cellIs" dxfId="45" priority="4" stopIfTrue="1" operator="notEqual">
      <formula>0</formula>
    </cfRule>
  </conditionalFormatting>
  <conditionalFormatting sqref="P84:U84">
    <cfRule type="cellIs" dxfId="44" priority="39" stopIfTrue="1" operator="notEqual">
      <formula>0</formula>
    </cfRule>
  </conditionalFormatting>
  <conditionalFormatting sqref="P85:U87">
    <cfRule type="cellIs" dxfId="43" priority="34" stopIfTrue="1" operator="notEqual">
      <formula>0</formula>
    </cfRule>
  </conditionalFormatting>
  <conditionalFormatting sqref="P103:U105">
    <cfRule type="cellIs" dxfId="42" priority="129" stopIfTrue="1" operator="notEqual">
      <formula>0</formula>
    </cfRule>
  </conditionalFormatting>
  <conditionalFormatting sqref="P107:U111">
    <cfRule type="cellIs" dxfId="41" priority="6" stopIfTrue="1" operator="notEqual">
      <formula>0</formula>
    </cfRule>
  </conditionalFormatting>
  <conditionalFormatting sqref="P112:U112">
    <cfRule type="cellIs" dxfId="40" priority="121" stopIfTrue="1" operator="notEqual">
      <formula>0</formula>
    </cfRule>
  </conditionalFormatting>
  <conditionalFormatting sqref="P79:V79">
    <cfRule type="cellIs" dxfId="39" priority="45" stopIfTrue="1" operator="notEqual">
      <formula>0</formula>
    </cfRule>
  </conditionalFormatting>
  <conditionalFormatting sqref="P88:V100">
    <cfRule type="cellIs" dxfId="38" priority="9" stopIfTrue="1" operator="notEqual">
      <formula>0</formula>
    </cfRule>
  </conditionalFormatting>
  <conditionalFormatting sqref="P106:V106">
    <cfRule type="cellIs" dxfId="37" priority="15" stopIfTrue="1" operator="notEqual">
      <formula>0</formula>
    </cfRule>
  </conditionalFormatting>
  <conditionalFormatting sqref="P113:V117">
    <cfRule type="cellIs" dxfId="36" priority="28" stopIfTrue="1" operator="notEqual">
      <formula>0</formula>
    </cfRule>
  </conditionalFormatting>
  <conditionalFormatting sqref="Q102:U102">
    <cfRule type="cellIs" dxfId="35" priority="212" stopIfTrue="1" operator="notEqual">
      <formula>0</formula>
    </cfRule>
  </conditionalFormatting>
  <conditionalFormatting sqref="U70 P71:U71">
    <cfRule type="cellIs" dxfId="34" priority="1"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2023-07-20T18:29:09Z</dcterms:modified>
</cp:coreProperties>
</file>